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36" i="1"/>
  <c r="D36"/>
  <c r="E36"/>
  <c r="F36"/>
  <c r="G36"/>
  <c r="H36"/>
  <c r="G25"/>
  <c r="B15"/>
  <c r="B36" s="1"/>
</calcChain>
</file>

<file path=xl/sharedStrings.xml><?xml version="1.0" encoding="utf-8"?>
<sst xmlns="http://schemas.openxmlformats.org/spreadsheetml/2006/main" count="37" uniqueCount="37">
  <si>
    <t>в том числе по кварталам</t>
  </si>
  <si>
    <t>Наименование</t>
  </si>
  <si>
    <t xml:space="preserve">Дополнительные бюджетные </t>
  </si>
  <si>
    <t>2022 год</t>
  </si>
  <si>
    <t>2023 год</t>
  </si>
  <si>
    <t>Руб.</t>
  </si>
  <si>
    <t xml:space="preserve">к пояснительной записке </t>
  </si>
  <si>
    <t xml:space="preserve">       ассигнования на 2022 год и на плановый период 2023 и 2024 годов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</si>
  <si>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</si>
  <si>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</si>
  <si>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</si>
  <si>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</si>
  <si>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</si>
  <si>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2022 год и на плановый период 2023 и 2024 годов"</t>
  </si>
  <si>
    <t>Итого</t>
  </si>
  <si>
    <t xml:space="preserve">Приложение </t>
  </si>
  <si>
    <t xml:space="preserve"> Субвенции из бюджета УР бюджетам муниципальных образований в УР на осуществление переданных отдельных государственных полномочий УР по государственному жилищному надзору и лицензионному контролю</t>
  </si>
  <si>
    <t xml:space="preserve"> Расходы на мероприятия по безопасности образовательных организаций в УР </t>
  </si>
  <si>
    <t xml:space="preserve"> Расходы на содержание скотомогильников (биометрических ям) и мест захоронений животных, павших от сибирской язвы, находящихся в собственности УР, а также по ликвидации неиспользуемых скотомогильников (биометрических ям) КБК </t>
  </si>
  <si>
    <t xml:space="preserve">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 </t>
  </si>
  <si>
    <t xml:space="preserve">Государственная регистрация актов гражданского состояния                        </t>
  </si>
  <si>
    <t xml:space="preserve">Субвенции на создание и организацию деятельности комиссий по делам несовершеннолетних и защите их прав </t>
  </si>
  <si>
    <t>Субвенция на осуществление деятельности специалистов, осуществляющих государственные полномочия, передаваемые в соответствии с Законом УР от 14.03.2013 года №8-РЗ "Об обеспечении жилыми помещениямидетей-сирот и детей, оставшихся без попечения родителей, а также лиц из числа детей-сирот и детей, оставшихся без попечения родителей</t>
  </si>
  <si>
    <t xml:space="preserve">Реализация мероприятий по модернизации школьных систем образования (капитальный ремонт общеобразовательных организаций) </t>
  </si>
  <si>
    <t>Реализация мероприятий по модернизации школьных систем образования (капитальный ремонт общеобразовательных организаций) (сверх уровня софинансирования)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</si>
  <si>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</si>
  <si>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Осуществление отдельных государственных полномочий в области архивного дела </t>
  </si>
  <si>
    <t xml:space="preserve"> Проведение тестирования по выполнению нормативов испытаний (тестов) Всероссийского физкультурно-спортивного комплекса "Готов к труду и обороне" (ГТО) </t>
  </si>
  <si>
    <t>Дотация на поддержку мер по обеспечению сбалансированности бюджетов муниципальных образований в УР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</si>
  <si>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 за счет средств бюджета УР сверх установленного уровня софинансирования)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</si>
  <si>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</si>
  <si>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</si>
  <si>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Оплата расходов педагогических работников, командированных на территории Донецкой Народной Республики, Луганской Народной Республики, Запорожской области и Херсонской области, нуждающиеся в обеспечении образовательного процесса</t>
  </si>
  <si>
    <t xml:space="preserve">Обеспечение государственных гарантий реализации прав на получение общшедоступного и бесплатного дошкольного образования в муниципальных дошкольных образовательных организациях 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</si>
  <si>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</si>
  <si>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Развитие общественных формирований правоохранительной направленности</t>
  </si>
  <si>
    <t xml:space="preserve"> Обеспечение питанием детей дошкольного и школьного возраста в УР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</si>
</sst>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0" fontId="1" fillId="0" borderId="5" xfId="0" applyFont="1" applyBorder="1" applyAlignment="1">
      <alignment horizontal="left" wrapText="1"/>
    </xf>
    <xf numFmtId="0" fontId="10" fillId="0" borderId="4" xfId="0" applyFont="1" applyBorder="1"/>
    <xf numFmtId="0" fontId="0" fillId="0" borderId="4" xfId="0" applyBorder="1"/>
    <xf numFmtId="4" fontId="8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6"/>
  <sheetViews>
    <sheetView tabSelected="1" zoomScale="75" zoomScaleNormal="75" workbookViewId="0">
      <pane ySplit="14" topLeftCell="A34" activePane="bottomLeft" state="frozenSplit"/>
      <selection pane="bottomLeft" activeCell="A42" sqref="A42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1" t="s">
        <v>15</v>
      </c>
    </row>
    <row r="2" spans="1:8">
      <c r="H2" s="11" t="s">
        <v>6</v>
      </c>
    </row>
    <row r="3" spans="1:8">
      <c r="H3" s="11" t="s">
        <v>11</v>
      </c>
    </row>
    <row r="4" spans="1:8">
      <c r="H4" s="11" t="s">
        <v>9</v>
      </c>
    </row>
    <row r="5" spans="1:8">
      <c r="H5" s="11" t="s">
        <v>10</v>
      </c>
    </row>
    <row r="6" spans="1:8">
      <c r="H6" s="11" t="s">
        <v>12</v>
      </c>
    </row>
    <row r="7" spans="1:8">
      <c r="H7" s="11" t="s">
        <v>13</v>
      </c>
    </row>
    <row r="11" spans="1:8" s="2" customFormat="1" ht="30.75" customHeight="1">
      <c r="A11" s="31" t="s">
        <v>2</v>
      </c>
      <c r="B11" s="31"/>
      <c r="C11" s="31"/>
      <c r="D11" s="31"/>
      <c r="E11" s="31"/>
      <c r="F11" s="31"/>
      <c r="G11" s="31"/>
      <c r="H11" s="31"/>
    </row>
    <row r="12" spans="1:8" s="1" customFormat="1" ht="33" customHeight="1">
      <c r="A12" s="31" t="s">
        <v>7</v>
      </c>
      <c r="B12" s="31"/>
      <c r="C12" s="31"/>
      <c r="D12" s="31"/>
      <c r="E12" s="31"/>
      <c r="F12" s="31"/>
      <c r="G12" s="31"/>
      <c r="H12" s="31"/>
    </row>
    <row r="13" spans="1:8" s="1" customFormat="1" ht="33" customHeight="1">
      <c r="A13" s="9"/>
      <c r="B13" s="5"/>
      <c r="C13" s="3"/>
      <c r="D13" s="3"/>
      <c r="E13" s="3"/>
      <c r="F13" s="3"/>
      <c r="G13" s="7"/>
      <c r="H13" s="10" t="s">
        <v>5</v>
      </c>
    </row>
    <row r="14" spans="1:8" ht="30.75" customHeight="1">
      <c r="A14" s="13" t="s">
        <v>1</v>
      </c>
      <c r="B14" s="13" t="s">
        <v>3</v>
      </c>
      <c r="C14" s="30" t="s">
        <v>0</v>
      </c>
      <c r="D14" s="30"/>
      <c r="E14" s="30"/>
      <c r="F14" s="30"/>
      <c r="G14" s="13" t="s">
        <v>4</v>
      </c>
      <c r="H14" s="13" t="s">
        <v>8</v>
      </c>
    </row>
    <row r="15" spans="1:8" s="4" customFormat="1" ht="51.75" customHeight="1">
      <c r="A15" s="32" t="s">
        <v>16</v>
      </c>
      <c r="B15" s="33">
        <f>8800+8700</f>
        <v>17500</v>
      </c>
      <c r="C15" s="12"/>
      <c r="D15" s="12"/>
      <c r="E15" s="12"/>
      <c r="F15" s="12"/>
      <c r="G15" s="12"/>
      <c r="H15" s="16"/>
    </row>
    <row r="16" spans="1:8" s="4" customFormat="1" ht="36" customHeight="1">
      <c r="A16" s="32" t="s">
        <v>17</v>
      </c>
      <c r="B16" s="33">
        <v>1310200</v>
      </c>
      <c r="C16" s="14"/>
      <c r="D16" s="14"/>
      <c r="E16" s="14"/>
      <c r="F16" s="14"/>
      <c r="G16" s="17">
        <v>13957400</v>
      </c>
      <c r="H16" s="16"/>
    </row>
    <row r="17" spans="1:8" s="4" customFormat="1" ht="87.75" customHeight="1">
      <c r="A17" s="15" t="s">
        <v>18</v>
      </c>
      <c r="B17" s="33">
        <v>-17400</v>
      </c>
      <c r="C17" s="24"/>
      <c r="D17" s="24"/>
      <c r="E17" s="24"/>
      <c r="F17" s="24"/>
      <c r="G17" s="24"/>
      <c r="H17" s="24"/>
    </row>
    <row r="18" spans="1:8" s="4" customFormat="1" ht="66" customHeight="1">
      <c r="A18" s="15" t="s">
        <v>19</v>
      </c>
      <c r="B18" s="33">
        <v>-146852</v>
      </c>
      <c r="C18" s="14"/>
      <c r="D18" s="14"/>
      <c r="E18" s="14"/>
      <c r="F18" s="14"/>
      <c r="G18" s="24"/>
      <c r="H18" s="16"/>
    </row>
    <row r="19" spans="1:8">
      <c r="A19" s="15" t="s">
        <v>20</v>
      </c>
      <c r="B19" s="33">
        <v>60000</v>
      </c>
      <c r="C19" s="18"/>
      <c r="D19" s="18"/>
      <c r="E19" s="18"/>
      <c r="F19" s="18"/>
      <c r="G19" s="19"/>
      <c r="H19" s="20"/>
    </row>
    <row r="20" spans="1:8" ht="30">
      <c r="A20" s="15" t="s">
        <v>33</v>
      </c>
      <c r="B20" s="33">
        <v>11835200</v>
      </c>
      <c r="C20" s="18"/>
      <c r="D20" s="18"/>
      <c r="E20" s="18"/>
      <c r="F20" s="18"/>
      <c r="G20" s="19"/>
      <c r="H20" s="20"/>
    </row>
    <row r="21" spans="1:8" ht="60">
      <c r="A21" s="15" t="s">
        <v>34</v>
      </c>
      <c r="B21" s="33">
        <v>36315800</v>
      </c>
      <c r="C21" s="18"/>
      <c r="D21" s="18"/>
      <c r="E21" s="18"/>
      <c r="F21" s="18"/>
      <c r="G21" s="19"/>
      <c r="H21" s="20"/>
    </row>
    <row r="22" spans="1:8">
      <c r="A22" s="15" t="s">
        <v>35</v>
      </c>
      <c r="B22" s="33">
        <v>8400</v>
      </c>
      <c r="C22" s="18"/>
      <c r="D22" s="18"/>
      <c r="E22" s="18"/>
      <c r="F22" s="18"/>
      <c r="G22" s="17"/>
      <c r="H22" s="20"/>
    </row>
    <row r="23" spans="1:8" ht="58.5" customHeight="1">
      <c r="A23" s="32" t="s">
        <v>21</v>
      </c>
      <c r="B23" s="33">
        <v>36600</v>
      </c>
      <c r="C23" s="23"/>
      <c r="D23" s="23"/>
      <c r="E23" s="23"/>
      <c r="F23" s="23"/>
      <c r="G23" s="23"/>
      <c r="H23" s="23"/>
    </row>
    <row r="24" spans="1:8" ht="66" customHeight="1">
      <c r="A24" s="32" t="s">
        <v>22</v>
      </c>
      <c r="B24" s="33">
        <v>40600</v>
      </c>
      <c r="C24" s="26"/>
      <c r="D24" s="26"/>
      <c r="E24" s="26"/>
      <c r="F24" s="26"/>
      <c r="G24" s="27"/>
      <c r="H24" s="26"/>
    </row>
    <row r="25" spans="1:8" ht="41.25" customHeight="1">
      <c r="A25" s="32" t="s">
        <v>23</v>
      </c>
      <c r="B25" s="33"/>
      <c r="C25" s="26"/>
      <c r="D25" s="26"/>
      <c r="E25" s="26"/>
      <c r="F25" s="26"/>
      <c r="G25" s="29">
        <f>-21026060-625241.18</f>
        <v>-21651301.18</v>
      </c>
      <c r="H25" s="26"/>
    </row>
    <row r="26" spans="1:8" ht="30.75">
      <c r="A26" s="32" t="s">
        <v>24</v>
      </c>
      <c r="B26" s="33"/>
      <c r="C26" s="29"/>
      <c r="D26" s="29"/>
      <c r="E26" s="29"/>
      <c r="F26" s="29"/>
      <c r="G26" s="29">
        <v>614600</v>
      </c>
      <c r="H26" s="29"/>
    </row>
    <row r="27" spans="1:8" ht="30">
      <c r="A27" s="32" t="s">
        <v>25</v>
      </c>
      <c r="B27" s="33">
        <v>-488310</v>
      </c>
      <c r="C27" s="21"/>
      <c r="D27" s="21"/>
      <c r="E27" s="21"/>
      <c r="F27" s="21"/>
      <c r="G27" s="27"/>
      <c r="H27" s="26"/>
    </row>
    <row r="28" spans="1:8">
      <c r="A28" s="32" t="s">
        <v>26</v>
      </c>
      <c r="B28" s="33">
        <v>53200</v>
      </c>
      <c r="C28" s="21"/>
      <c r="D28" s="21"/>
      <c r="E28" s="21"/>
      <c r="F28" s="21"/>
      <c r="G28" s="34"/>
      <c r="H28" s="26"/>
    </row>
    <row r="29" spans="1:8" ht="30">
      <c r="A29" s="15" t="s">
        <v>27</v>
      </c>
      <c r="B29" s="33">
        <v>16191</v>
      </c>
      <c r="C29" s="21"/>
      <c r="D29" s="21"/>
      <c r="E29" s="21"/>
      <c r="F29" s="21"/>
      <c r="G29" s="27"/>
      <c r="H29" s="26"/>
    </row>
    <row r="30" spans="1:8" ht="30">
      <c r="A30" s="15" t="s">
        <v>28</v>
      </c>
      <c r="B30" s="33">
        <v>6306176.9500000002</v>
      </c>
      <c r="C30" s="21"/>
      <c r="D30" s="21"/>
      <c r="E30" s="21"/>
      <c r="F30" s="21"/>
      <c r="G30" s="27"/>
      <c r="H30" s="26"/>
    </row>
    <row r="31" spans="1:8">
      <c r="A31" s="15" t="s">
        <v>36</v>
      </c>
      <c r="B31" s="33">
        <v>299500</v>
      </c>
      <c r="C31" s="21"/>
      <c r="D31" s="21"/>
      <c r="E31" s="21"/>
      <c r="F31" s="21"/>
      <c r="G31" s="27"/>
      <c r="H31" s="26"/>
    </row>
    <row r="32" spans="1:8" ht="45.75">
      <c r="A32" s="15" t="s">
        <v>29</v>
      </c>
      <c r="B32" s="33">
        <v>447800</v>
      </c>
      <c r="C32" s="22"/>
      <c r="D32" s="22"/>
      <c r="E32" s="22"/>
      <c r="F32" s="25"/>
      <c r="G32" s="40">
        <v>426300</v>
      </c>
      <c r="H32" s="22"/>
    </row>
    <row r="33" spans="1:8" ht="30">
      <c r="A33" s="15" t="s">
        <v>30</v>
      </c>
      <c r="B33" s="33">
        <v>911500</v>
      </c>
      <c r="G33" s="35"/>
      <c r="H33" s="36"/>
    </row>
    <row r="34" spans="1:8" ht="60">
      <c r="A34" s="15" t="s">
        <v>31</v>
      </c>
      <c r="B34" s="33">
        <v>1168400</v>
      </c>
      <c r="G34" s="35"/>
      <c r="H34" s="36"/>
    </row>
    <row r="35" spans="1:8" ht="45">
      <c r="A35" s="37" t="s">
        <v>32</v>
      </c>
      <c r="B35" s="33">
        <v>627300</v>
      </c>
      <c r="G35" s="38"/>
      <c r="H35" s="39"/>
    </row>
    <row r="36" spans="1:8">
      <c r="A36" s="28" t="s">
        <v>14</v>
      </c>
      <c r="B36" s="29">
        <f>B15+B16+B17+B18+B19+B20+B21+B22+B23+B24+B25+B26+B27+B28+B29+B30+B31+B32+B33+B34+B35</f>
        <v>58801805.950000003</v>
      </c>
      <c r="C36" s="29">
        <f t="shared" ref="C36:H36" si="0">C15+C16+C17+C18+C19+C20+C21+C22+C23+C24+C25+C26+C27+C28+C29+C30+C31+C32+C33+C34+C35</f>
        <v>0</v>
      </c>
      <c r="D36" s="29">
        <f t="shared" si="0"/>
        <v>0</v>
      </c>
      <c r="E36" s="29">
        <f t="shared" si="0"/>
        <v>0</v>
      </c>
      <c r="F36" s="29">
        <f t="shared" si="0"/>
        <v>0</v>
      </c>
      <c r="G36" s="29">
        <f t="shared" si="0"/>
        <v>-6653001.1799999997</v>
      </c>
      <c r="H36" s="29">
        <f t="shared" si="0"/>
        <v>0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2022-08-07T05:46:18Z</cp:lastPrinted>
  <dcterms:created xsi:type="dcterms:W3CDTF">2007-02-27T11:10:18Z</dcterms:created>
  <dcterms:modified xsi:type="dcterms:W3CDTF">2022-12-26T15:05:46Z</dcterms:modified>
</cp:coreProperties>
</file>